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<sst xmlns="http://schemas.openxmlformats.org/spreadsheetml/2006/main" count="79" uniqueCount="65">
  <si>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</si>
  <si>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</si>
  <si>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北京市排水管理事务中心</t>
  </si>
  <si>
    <t>项目名称</t>
  </si>
  <si>
    <t>建设项目雨污水及再生水、海绵城市设施情况现场核查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</si>
  <si>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</si>
  <si>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</si>
  <si>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</si>
  <si>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</si>
  <si>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</si>
  <si>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</si>
  <si>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</si>
  <si>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</si>
  <si>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</si>
  <si>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</si>
  <si>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</si>
  <si>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</si>
  <si>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</si>
  <si>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</si>
  <si>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</si>
  <si>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</si>
  <si>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</si>
  <si>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</si>
  <si>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对建设项目是否按照审定内容完成建设开展核查，督促项目单位按要求完成建设，提升城市发展中管理水资源的水平，强化城市发展中水的约束作用，引导首都实现量水发展。</t>
  </si>
  <si>
    <t>通过开展建设项目雨污水及再生水、海绵城市设施情况现场核查项目，完成雨污水及再生水管线的接入情况、污水排放去向、再生水利用情况、海绵城市设施建设情况等情况的现场核查，达到提升被核查单位对依规开展排水设施建设认识效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</si>
  <si>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</si>
  <si>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</si>
  <si>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</si>
  <si>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</si>
  <si>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</si>
  <si>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</si>
  <si>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</si>
  <si>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</si>
  <si>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</si>
  <si>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指标1：建设项目现场核查数量</t>
  </si>
  <si>
    <t>=100%</t>
  </si>
  <si>
    <t>指标2：项目成果报告</t>
  </si>
  <si>
    <t>=9份</t>
  </si>
  <si>
    <t>9份</t>
  </si>
  <si>
    <t>质量
指标</t>
  </si>
  <si>
    <t>指标1：核查报告合格率</t>
  </si>
  <si>
    <t>指标2：现场检查准确率</t>
  </si>
  <si>
    <t>时效
指标</t>
  </si>
  <si>
    <t>指标1：按照规定时限完成所有工作</t>
  </si>
  <si>
    <t>≤8月</t>
  </si>
  <si>
    <t>8月</t>
  </si>
  <si>
    <t>成本指标</t>
  </si>
  <si>
    <t>经济
成本
指标</t>
  </si>
  <si>
    <t>指标1：项目总成本</t>
  </si>
  <si>
    <t>≤64.5964万元</t>
  </si>
  <si>
    <t>64.5964万元</t>
  </si>
  <si>
    <t>效益
指标</t>
  </si>
  <si>
    <t>经济效益指标</t>
  </si>
  <si>
    <t>社会效益指标</t>
  </si>
  <si>
    <t>指标1：加强项目单位“量水发展”理念，规范建设项目单位按要求开展建设，落实事中事后监管职责，确保项目申报事项平稳落地。</t>
  </si>
  <si>
    <t>优</t>
  </si>
  <si>
    <t>通过现场核查，提出整改建议。</t>
  </si>
  <si>
    <t>生态效益指标</t>
  </si>
  <si>
    <t>指标1：</t>
  </si>
  <si>
    <t>可持续影响指标</t>
  </si>
  <si>
    <t>满意度指标</t>
  </si>
  <si>
    <t>服务对象满意度指标</t>
  </si>
  <si>
    <t>指标1：建设项目单位的满意度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</si>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</sst>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Normal="100" topLeftCell="A18" workbookViewId="0">
      <selection activeCell="M16" sqref="M16:N16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7.5" customWidth="1"/>
    <col min="7" max="7" width="9.12727272727273" customWidth="1"/>
    <col min="8" max="8" width="8.62727272727273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24.6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2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6" customHeight="1" spans="1:14">
      <c r="A4" s="4" t="s">
        <v>5</v>
      </c>
      <c r="B4" s="4"/>
      <c r="C4" s="6" t="s">
        <v>6</v>
      </c>
      <c r="D4" s="6"/>
      <c r="E4" s="6"/>
      <c r="F4" s="6"/>
      <c r="G4" s="6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7" t="s">
        <v>15</v>
      </c>
      <c r="D6" s="7"/>
      <c r="E6" s="8">
        <f t="shared" ref="E6:I6" si="0">SUM(E7:E9)</f>
        <v>65.466954</v>
      </c>
      <c r="F6" s="8">
        <f>SUM(F7:G9)</f>
        <v>64.5964</v>
      </c>
      <c r="G6" s="8">
        <f t="shared" si="0"/>
        <v>0</v>
      </c>
      <c r="H6" s="8">
        <f>SUM(H7:I9)</f>
        <v>64.5964</v>
      </c>
      <c r="I6" s="8">
        <f t="shared" si="0"/>
        <v>0</v>
      </c>
      <c r="J6" s="4">
        <v>10</v>
      </c>
      <c r="K6" s="4"/>
      <c r="L6" s="22">
        <f t="shared" ref="L6:L9" si="1">ROUND(H6/F6,4)</f>
        <v>1</v>
      </c>
      <c r="M6" s="22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8">
        <v>65.466954</v>
      </c>
      <c r="F7" s="8">
        <v>64.5964</v>
      </c>
      <c r="G7" s="8"/>
      <c r="H7" s="8">
        <v>64.5964</v>
      </c>
      <c r="I7" s="8"/>
      <c r="J7" s="4" t="s">
        <v>17</v>
      </c>
      <c r="K7" s="4"/>
      <c r="L7" s="22">
        <f t="shared" si="1"/>
        <v>1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4" t="s">
        <v>17</v>
      </c>
      <c r="M8" s="4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0" customHeight="1" spans="1:14">
      <c r="A11" s="4"/>
      <c r="B11" s="7" t="s">
        <v>23</v>
      </c>
      <c r="C11" s="7"/>
      <c r="D11" s="7"/>
      <c r="E11" s="7"/>
      <c r="F11" s="7"/>
      <c r="G11" s="7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4" t="s">
        <v>26</v>
      </c>
      <c r="C12" s="4" t="s">
        <v>27</v>
      </c>
      <c r="D12" s="6" t="s">
        <v>28</v>
      </c>
      <c r="E12" s="6"/>
      <c r="F12" s="6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11" t="s">
        <v>32</v>
      </c>
      <c r="C13" s="4" t="s">
        <v>33</v>
      </c>
      <c r="D13" s="12" t="s">
        <v>34</v>
      </c>
      <c r="E13" s="12"/>
      <c r="F13" s="12"/>
      <c r="G13" s="13" t="s">
        <v>35</v>
      </c>
      <c r="H13" s="14">
        <v>1</v>
      </c>
      <c r="I13" s="4">
        <v>10</v>
      </c>
      <c r="J13" s="4"/>
      <c r="K13" s="4">
        <v>10</v>
      </c>
      <c r="L13" s="4"/>
      <c r="M13" s="4"/>
      <c r="N13" s="4"/>
    </row>
    <row r="14" ht="15" customHeight="1" spans="1:14">
      <c r="A14" s="10"/>
      <c r="B14" s="15"/>
      <c r="C14" s="4"/>
      <c r="D14" s="12" t="s">
        <v>36</v>
      </c>
      <c r="E14" s="12"/>
      <c r="F14" s="12"/>
      <c r="G14" s="13" t="s">
        <v>37</v>
      </c>
      <c r="H14" s="16" t="s">
        <v>38</v>
      </c>
      <c r="I14" s="4">
        <v>10</v>
      </c>
      <c r="J14" s="4"/>
      <c r="K14" s="4">
        <v>10</v>
      </c>
      <c r="L14" s="4"/>
      <c r="M14" s="4"/>
      <c r="N14" s="4"/>
    </row>
    <row r="15" ht="15" customHeight="1" spans="1:14">
      <c r="A15" s="10"/>
      <c r="B15" s="15"/>
      <c r="C15" s="4" t="s">
        <v>39</v>
      </c>
      <c r="D15" s="12" t="s">
        <v>40</v>
      </c>
      <c r="E15" s="12"/>
      <c r="F15" s="12"/>
      <c r="G15" s="13" t="s">
        <v>35</v>
      </c>
      <c r="H15" s="14">
        <v>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10"/>
      <c r="B16" s="15"/>
      <c r="C16" s="4"/>
      <c r="D16" s="12" t="s">
        <v>41</v>
      </c>
      <c r="E16" s="12"/>
      <c r="F16" s="12"/>
      <c r="G16" s="13" t="s">
        <v>35</v>
      </c>
      <c r="H16" s="14">
        <v>1</v>
      </c>
      <c r="I16" s="4">
        <v>10</v>
      </c>
      <c r="J16" s="4"/>
      <c r="K16" s="4">
        <v>10</v>
      </c>
      <c r="L16" s="4"/>
      <c r="M16" s="4"/>
      <c r="N16" s="4"/>
    </row>
    <row r="17" ht="29" customHeight="1" spans="1:14">
      <c r="A17" s="10"/>
      <c r="B17" s="15"/>
      <c r="C17" s="4" t="s">
        <v>42</v>
      </c>
      <c r="D17" s="12" t="s">
        <v>43</v>
      </c>
      <c r="E17" s="12"/>
      <c r="F17" s="12"/>
      <c r="G17" s="17" t="s">
        <v>44</v>
      </c>
      <c r="H17" s="17" t="s">
        <v>45</v>
      </c>
      <c r="I17" s="4">
        <v>10</v>
      </c>
      <c r="J17" s="4"/>
      <c r="K17" s="4">
        <v>10</v>
      </c>
      <c r="L17" s="4"/>
      <c r="M17" s="4"/>
      <c r="N17" s="4"/>
    </row>
    <row r="18" ht="54" customHeight="1" spans="1:14">
      <c r="A18" s="10"/>
      <c r="B18" s="11" t="s">
        <v>46</v>
      </c>
      <c r="C18" s="4" t="s">
        <v>47</v>
      </c>
      <c r="D18" s="18" t="s">
        <v>48</v>
      </c>
      <c r="E18" s="18"/>
      <c r="F18" s="18"/>
      <c r="G18" s="19" t="s">
        <v>49</v>
      </c>
      <c r="H18" s="4" t="s">
        <v>50</v>
      </c>
      <c r="I18" s="4">
        <v>10</v>
      </c>
      <c r="J18" s="4"/>
      <c r="K18" s="4">
        <v>10</v>
      </c>
      <c r="L18" s="4"/>
      <c r="M18" s="4"/>
      <c r="N18" s="4"/>
    </row>
    <row r="19" ht="29" customHeight="1" spans="1:14">
      <c r="A19" s="10"/>
      <c r="B19" s="4" t="s">
        <v>51</v>
      </c>
      <c r="C19" s="4" t="s">
        <v>52</v>
      </c>
      <c r="D19" s="12"/>
      <c r="E19" s="12"/>
      <c r="F19" s="12"/>
      <c r="G19" s="4"/>
      <c r="H19" s="4"/>
      <c r="I19" s="4"/>
      <c r="J19" s="4"/>
      <c r="K19" s="4"/>
      <c r="L19" s="4"/>
      <c r="M19" s="4"/>
      <c r="N19" s="4"/>
    </row>
    <row r="20" ht="113" customHeight="1" spans="1:14">
      <c r="A20" s="10"/>
      <c r="B20" s="4"/>
      <c r="C20" s="4" t="s">
        <v>53</v>
      </c>
      <c r="D20" s="12" t="s">
        <v>54</v>
      </c>
      <c r="E20" s="12"/>
      <c r="F20" s="12"/>
      <c r="G20" s="16" t="s">
        <v>55</v>
      </c>
      <c r="H20" s="16" t="s">
        <v>55</v>
      </c>
      <c r="I20" s="4">
        <v>20</v>
      </c>
      <c r="J20" s="4"/>
      <c r="K20" s="4">
        <v>18</v>
      </c>
      <c r="L20" s="4"/>
      <c r="M20" s="7" t="s">
        <v>56</v>
      </c>
      <c r="N20" s="7"/>
    </row>
    <row r="21" ht="30" customHeight="1" spans="1:14">
      <c r="A21" s="10"/>
      <c r="B21" s="4"/>
      <c r="C21" s="4" t="s">
        <v>57</v>
      </c>
      <c r="D21" s="12" t="s">
        <v>58</v>
      </c>
      <c r="E21" s="12"/>
      <c r="F21" s="12"/>
      <c r="G21" s="4"/>
      <c r="H21" s="4"/>
      <c r="I21" s="4"/>
      <c r="J21" s="4"/>
      <c r="K21" s="4"/>
      <c r="L21" s="4"/>
      <c r="M21" s="4"/>
      <c r="N21" s="4"/>
    </row>
    <row r="22" ht="40" customHeight="1" spans="1:14">
      <c r="A22" s="10"/>
      <c r="B22" s="4"/>
      <c r="C22" s="4" t="s">
        <v>59</v>
      </c>
      <c r="D22" s="12" t="s">
        <v>58</v>
      </c>
      <c r="E22" s="12"/>
      <c r="F22" s="12"/>
      <c r="G22" s="4"/>
      <c r="H22" s="4"/>
      <c r="I22" s="4"/>
      <c r="J22" s="4"/>
      <c r="K22" s="4"/>
      <c r="L22" s="4"/>
      <c r="M22" s="4"/>
      <c r="N22" s="4"/>
    </row>
    <row r="23" ht="46" customHeight="1" spans="1:14">
      <c r="A23" s="10"/>
      <c r="B23" s="4" t="s">
        <v>60</v>
      </c>
      <c r="C23" s="4" t="s">
        <v>61</v>
      </c>
      <c r="D23" s="12" t="s">
        <v>62</v>
      </c>
      <c r="E23" s="12"/>
      <c r="F23" s="12"/>
      <c r="G23" s="16" t="s">
        <v>63</v>
      </c>
      <c r="H23" s="20">
        <v>1</v>
      </c>
      <c r="I23" s="16">
        <v>10</v>
      </c>
      <c r="J23" s="16"/>
      <c r="K23" s="16">
        <v>10</v>
      </c>
      <c r="L23" s="16"/>
      <c r="M23" s="4"/>
      <c r="N23" s="4"/>
    </row>
    <row r="24" spans="1:14">
      <c r="A24" s="21" t="s">
        <v>64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f>SUM(K13:L23,N6)</f>
        <v>98</v>
      </c>
      <c r="L24" s="21"/>
      <c r="M24" s="23"/>
      <c r="N24" s="23"/>
    </row>
  </sheetData>
  <mergeCells count="9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3:C14"/>
    <mergeCell ref="C15:C16"/>
    <mergeCell ref="A5:B9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2022-03-23T01:44:00Z</dcterms:created>
  <dcterms:modified xsi:type="dcterms:W3CDTF">2025-08-25T09:00:16Z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5C04CBAA167FD880F926A86855B5180C_43</vt:lpwstr>
  </property>
</Properties>
</file>